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200" windowHeight="103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'Кол-во'!$A$4:$S$25</definedName>
  </definedNames>
  <calcPr calcId="125725"/>
</workbook>
</file>

<file path=xl/calcChain.xml><?xml version="1.0" encoding="utf-8"?>
<calcChain xmlns="http://schemas.openxmlformats.org/spreadsheetml/2006/main">
  <c r="S11" i="1"/>
  <c r="S12"/>
  <c r="S13"/>
  <c r="S14"/>
  <c r="S15"/>
  <c r="S16"/>
  <c r="S17"/>
  <c r="S18"/>
  <c r="S19"/>
  <c r="S20"/>
  <c r="S21"/>
  <c r="S22"/>
  <c r="S9" l="1"/>
  <c r="S8"/>
  <c r="S5"/>
  <c r="S7"/>
  <c r="S6"/>
  <c r="S10"/>
  <c r="S23" l="1"/>
</calcChain>
</file>

<file path=xl/sharedStrings.xml><?xml version="1.0" encoding="utf-8"?>
<sst xmlns="http://schemas.openxmlformats.org/spreadsheetml/2006/main" count="155" uniqueCount="78">
  <si>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</si>
  <si>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</si>
  <si>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</si>
  <si>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</si>
  <si>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</si>
  <si>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</si>
  <si>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</si>
  <si>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</si>
  <si>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</si>
  <si>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</si>
  <si>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</si>
  <si>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</si>
  <si>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</si>
  <si>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</si>
  <si>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</si>
  <si>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</si>
  <si>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</si>
  <si>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</si>
  <si>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</si>
  <si>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</si>
  <si>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</si>
  <si>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</si>
  <si>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</si>
  <si>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</si>
  <si>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</si>
  <si>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</si>
  <si>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</si>
  <si>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</si>
  <si>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</si>
  <si>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</si>
  <si>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</si>
  <si>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</si>
  <si>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</si>
  <si>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</si>
  <si>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</si>
  <si>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</si>
  <si>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201H</t>
  </si>
  <si>
    <t>Линейные изоляторы (фарфор)</t>
  </si>
  <si>
    <t>Колпачок К-6</t>
  </si>
  <si>
    <t>Колпачок К-9</t>
  </si>
  <si>
    <t>Колпачок К-5</t>
  </si>
  <si>
    <t>Колпачок К-7</t>
  </si>
  <si>
    <t>Изолятор ШФ-20В</t>
  </si>
  <si>
    <t>Колпачок КП-18</t>
  </si>
  <si>
    <t>Изолятор ТФ-20</t>
  </si>
  <si>
    <t>Изолятор ШФ-10Г</t>
  </si>
  <si>
    <t>Изолятор ШФ-20Г</t>
  </si>
  <si>
    <t>Колпачок КП-22</t>
  </si>
  <si>
    <t>Изолятор штыревой IF27</t>
  </si>
  <si>
    <t>Изолятор ШС-20Д</t>
  </si>
  <si>
    <t>Изолятор SDI37</t>
  </si>
  <si>
    <t>Изолятор ШФ-20Г1</t>
  </si>
  <si>
    <t>Изолятор ШФ-20Г с колпачком</t>
  </si>
  <si>
    <t>Колпачок КП-16</t>
  </si>
  <si>
    <t>Изолятор SDI 80.0</t>
  </si>
  <si>
    <t>Автотранспорт</t>
  </si>
  <si>
    <t>201H_009</t>
  </si>
  <si>
    <t>201H_010</t>
  </si>
  <si>
    <t>201A_008</t>
  </si>
  <si>
    <t>201H_008</t>
  </si>
  <si>
    <t>201H_001</t>
  </si>
  <si>
    <t>201H_002</t>
  </si>
  <si>
    <t>201H_003</t>
  </si>
  <si>
    <t>201H_004</t>
  </si>
  <si>
    <t>201H_006</t>
  </si>
  <si>
    <t>201H_005</t>
  </si>
  <si>
    <t>201H_011</t>
  </si>
  <si>
    <t>201H_012</t>
  </si>
  <si>
    <t>201H_013</t>
  </si>
  <si>
    <t>201H_014</t>
  </si>
  <si>
    <t>201H_016</t>
  </si>
  <si>
    <t>201H_017</t>
  </si>
  <si>
    <t>201H_018</t>
  </si>
  <si>
    <t>201B_021</t>
  </si>
  <si>
    <t>Изолятор ШФ-10Г с колпачком К10</t>
  </si>
  <si>
    <t>В течение 10 календарных дней с момента подачи заявки от филиала, но не позднее 30.06.2017г.</t>
  </si>
  <si>
    <t>170015, г. Тверь, ул. Г. Димитрова, 66 (территория Тверской производственной базы)</t>
  </si>
  <si>
    <t>150003, г. Ярославль, ул. Северная подстанция, д. 9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</si>
</sst>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5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1" fillId="2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" fontId="0" fillId="0" borderId="0" xfId="0" applyNumberFormat="1"/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" fontId="6" fillId="0" borderId="0" xfId="1" applyNumberFormat="1" applyFont="1" applyFill="1" applyBorder="1"/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tabSelected="1" zoomScale="90" zoomScaleNormal="90" workbookViewId="0">
      <pane ySplit="3" topLeftCell="A4" activePane="bottomLeft" state="frozen"/>
      <selection pane="bottomLeft" activeCell="B23" sqref="B23"/>
    </sheetView>
  </sheetViews>
  <sheetFormatPr defaultRowHeight="15"/>
  <cols>
    <col min="1" max="1" width="7.7109375" style="16" bestFit="1" customWidth="1"/>
    <col min="2" max="2" width="15" bestFit="1" customWidth="1"/>
    <col min="3" max="3" width="37.28515625" bestFit="1" customWidth="1"/>
    <col min="4" max="4" width="9.28515625" style="39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4.28515625" style="33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>
      <c r="A1" s="16"/>
      <c r="B1" s="37" t="s">
        <v>36</v>
      </c>
      <c r="C1" s="37" t="s">
        <v>37</v>
      </c>
      <c r="D1" s="39"/>
      <c r="E1" s="16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>
      <c r="A2" s="16"/>
      <c r="D2" s="39"/>
      <c r="E2" s="16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>
      <c r="A3" s="16"/>
      <c r="D3" s="39"/>
      <c r="E3" s="16"/>
      <c r="H3" s="44" t="s">
        <v>6</v>
      </c>
      <c r="I3" s="44" t="s">
        <v>7</v>
      </c>
      <c r="J3" s="44" t="s">
        <v>8</v>
      </c>
      <c r="K3" s="44" t="s">
        <v>9</v>
      </c>
      <c r="L3" s="44" t="s">
        <v>10</v>
      </c>
      <c r="M3" s="44" t="s">
        <v>11</v>
      </c>
      <c r="N3" s="44" t="s">
        <v>12</v>
      </c>
      <c r="O3" s="44" t="s">
        <v>13</v>
      </c>
      <c r="P3" s="44" t="s">
        <v>14</v>
      </c>
      <c r="Q3" s="44" t="s">
        <v>15</v>
      </c>
      <c r="R3" s="44" t="s">
        <v>16</v>
      </c>
      <c r="S3" s="43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35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>
      <c r="A5" s="19">
        <v>31</v>
      </c>
      <c r="B5" s="36">
        <v>2013993</v>
      </c>
      <c r="C5" s="4" t="s">
        <v>38</v>
      </c>
      <c r="D5" s="36">
        <v>1</v>
      </c>
      <c r="E5" s="4" t="s">
        <v>36</v>
      </c>
      <c r="F5" s="42" t="s">
        <v>67</v>
      </c>
      <c r="G5" s="18" t="s">
        <v>24</v>
      </c>
      <c r="H5" s="23">
        <v>495</v>
      </c>
      <c r="I5" s="23">
        <v>36</v>
      </c>
      <c r="J5" s="23">
        <v>1228</v>
      </c>
      <c r="K5" s="23">
        <v>0</v>
      </c>
      <c r="L5" s="23">
        <v>54</v>
      </c>
      <c r="M5" s="23">
        <v>1189</v>
      </c>
      <c r="N5" s="23">
        <v>149</v>
      </c>
      <c r="O5" s="23">
        <v>109</v>
      </c>
      <c r="P5" s="23">
        <v>1242</v>
      </c>
      <c r="Q5" s="23">
        <v>3</v>
      </c>
      <c r="R5" s="23">
        <v>300</v>
      </c>
      <c r="S5" s="38">
        <f t="shared" ref="S5:S22" si="0">H5+I5+J5+K5+L5+M5+N5+O5+P5+Q5+R5</f>
        <v>4805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>
      <c r="A6" s="19">
        <v>37</v>
      </c>
      <c r="B6" s="36">
        <v>2020963</v>
      </c>
      <c r="C6" s="4" t="s">
        <v>39</v>
      </c>
      <c r="D6" s="36">
        <v>1</v>
      </c>
      <c r="E6" s="4" t="s">
        <v>36</v>
      </c>
      <c r="F6" s="42" t="s">
        <v>69</v>
      </c>
      <c r="G6" s="18" t="s">
        <v>24</v>
      </c>
      <c r="H6" s="23">
        <v>26</v>
      </c>
      <c r="I6" s="23">
        <v>320</v>
      </c>
      <c r="J6" s="23">
        <v>2700</v>
      </c>
      <c r="K6" s="23"/>
      <c r="L6" s="23">
        <v>15</v>
      </c>
      <c r="M6" s="23">
        <v>650</v>
      </c>
      <c r="N6" s="23">
        <v>1982</v>
      </c>
      <c r="O6" s="23"/>
      <c r="P6" s="23">
        <v>330</v>
      </c>
      <c r="Q6" s="23">
        <v>586</v>
      </c>
      <c r="R6" s="23"/>
      <c r="S6" s="38">
        <f t="shared" si="0"/>
        <v>6609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>
      <c r="A7" s="19">
        <v>28</v>
      </c>
      <c r="B7" s="36">
        <v>2028517</v>
      </c>
      <c r="C7" s="4" t="s">
        <v>40</v>
      </c>
      <c r="D7" s="36">
        <v>1</v>
      </c>
      <c r="E7" s="4" t="s">
        <v>36</v>
      </c>
      <c r="F7" s="42" t="s">
        <v>66</v>
      </c>
      <c r="G7" s="18" t="s">
        <v>24</v>
      </c>
      <c r="H7" s="23">
        <v>195</v>
      </c>
      <c r="I7" s="23">
        <v>2496</v>
      </c>
      <c r="J7" s="23">
        <v>523</v>
      </c>
      <c r="K7" s="23"/>
      <c r="L7" s="23">
        <v>6527</v>
      </c>
      <c r="M7" s="23">
        <v>772</v>
      </c>
      <c r="N7" s="23">
        <v>72</v>
      </c>
      <c r="O7" s="23">
        <v>2389</v>
      </c>
      <c r="P7" s="23">
        <v>1494</v>
      </c>
      <c r="Q7" s="23">
        <v>1565</v>
      </c>
      <c r="R7" s="23">
        <v>525</v>
      </c>
      <c r="S7" s="38">
        <f t="shared" si="0"/>
        <v>16558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>
      <c r="A8" s="19">
        <v>35</v>
      </c>
      <c r="B8" s="36">
        <v>2031676</v>
      </c>
      <c r="C8" s="4" t="s">
        <v>41</v>
      </c>
      <c r="D8" s="18" t="s">
        <v>35</v>
      </c>
      <c r="E8" s="4" t="s">
        <v>36</v>
      </c>
      <c r="F8" s="42" t="s">
        <v>68</v>
      </c>
      <c r="G8" s="18" t="s">
        <v>24</v>
      </c>
      <c r="H8" s="23"/>
      <c r="I8" s="23">
        <v>395</v>
      </c>
      <c r="J8" s="23"/>
      <c r="K8" s="23"/>
      <c r="L8" s="23"/>
      <c r="M8" s="23"/>
      <c r="N8" s="23"/>
      <c r="O8" s="23"/>
      <c r="P8" s="23">
        <v>300</v>
      </c>
      <c r="Q8" s="23"/>
      <c r="R8" s="23"/>
      <c r="S8" s="38">
        <f t="shared" si="0"/>
        <v>695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>
      <c r="A9" s="19">
        <v>16</v>
      </c>
      <c r="B9" s="36">
        <v>2076236</v>
      </c>
      <c r="C9" s="4" t="s">
        <v>42</v>
      </c>
      <c r="D9" s="36" t="s">
        <v>35</v>
      </c>
      <c r="E9" s="4" t="s">
        <v>36</v>
      </c>
      <c r="F9" s="42" t="s">
        <v>62</v>
      </c>
      <c r="G9" s="18" t="s">
        <v>24</v>
      </c>
      <c r="H9" s="23"/>
      <c r="I9" s="23">
        <v>160</v>
      </c>
      <c r="J9" s="23">
        <v>12</v>
      </c>
      <c r="K9" s="23"/>
      <c r="L9" s="23"/>
      <c r="M9" s="23">
        <v>217</v>
      </c>
      <c r="N9" s="23"/>
      <c r="O9" s="23"/>
      <c r="P9" s="23"/>
      <c r="Q9" s="23"/>
      <c r="R9" s="23"/>
      <c r="S9" s="38">
        <f t="shared" si="0"/>
        <v>389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>
      <c r="A10" s="19">
        <v>43</v>
      </c>
      <c r="B10" s="36">
        <v>2078179</v>
      </c>
      <c r="C10" s="4" t="s">
        <v>43</v>
      </c>
      <c r="D10" s="36">
        <v>1</v>
      </c>
      <c r="E10" s="4" t="s">
        <v>36</v>
      </c>
      <c r="F10" s="42" t="s">
        <v>71</v>
      </c>
      <c r="G10" s="18" t="s">
        <v>24</v>
      </c>
      <c r="H10" s="23">
        <v>10746</v>
      </c>
      <c r="I10" s="23">
        <v>1233</v>
      </c>
      <c r="J10" s="23">
        <v>11985</v>
      </c>
      <c r="K10" s="23">
        <v>4489</v>
      </c>
      <c r="L10" s="23">
        <v>513</v>
      </c>
      <c r="M10" s="23">
        <v>5506</v>
      </c>
      <c r="N10" s="23">
        <v>349</v>
      </c>
      <c r="O10" s="23">
        <v>2567</v>
      </c>
      <c r="P10" s="23">
        <v>8718</v>
      </c>
      <c r="Q10" s="23">
        <v>2967</v>
      </c>
      <c r="R10" s="23">
        <v>2514</v>
      </c>
      <c r="S10" s="38">
        <f t="shared" si="0"/>
        <v>51587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>
      <c r="A11" s="19">
        <v>6</v>
      </c>
      <c r="B11" s="36">
        <v>2105943</v>
      </c>
      <c r="C11" s="4" t="s">
        <v>44</v>
      </c>
      <c r="D11" s="18" t="s">
        <v>35</v>
      </c>
      <c r="E11" s="4" t="s">
        <v>36</v>
      </c>
      <c r="F11" s="42" t="s">
        <v>57</v>
      </c>
      <c r="G11" s="18" t="s">
        <v>24</v>
      </c>
      <c r="H11" s="23">
        <v>8090</v>
      </c>
      <c r="I11" s="23">
        <v>2882</v>
      </c>
      <c r="J11" s="23">
        <v>9763</v>
      </c>
      <c r="K11" s="23">
        <v>2681</v>
      </c>
      <c r="L11" s="23">
        <v>6047</v>
      </c>
      <c r="M11" s="23">
        <v>5295</v>
      </c>
      <c r="N11" s="23">
        <v>343</v>
      </c>
      <c r="O11" s="23">
        <v>5198</v>
      </c>
      <c r="P11" s="23">
        <v>5424</v>
      </c>
      <c r="Q11" s="23">
        <v>7034</v>
      </c>
      <c r="R11" s="23">
        <v>2456</v>
      </c>
      <c r="S11" s="38">
        <f t="shared" si="0"/>
        <v>55213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>
      <c r="A12" s="19">
        <v>11</v>
      </c>
      <c r="B12" s="36">
        <v>2114732</v>
      </c>
      <c r="C12" s="4" t="s">
        <v>45</v>
      </c>
      <c r="D12" s="18" t="s">
        <v>35</v>
      </c>
      <c r="E12" s="4" t="s">
        <v>36</v>
      </c>
      <c r="F12" s="42" t="s">
        <v>60</v>
      </c>
      <c r="G12" s="18" t="s">
        <v>24</v>
      </c>
      <c r="H12" s="23"/>
      <c r="I12" s="23"/>
      <c r="J12" s="23">
        <v>1467</v>
      </c>
      <c r="K12" s="23"/>
      <c r="L12" s="23">
        <v>54</v>
      </c>
      <c r="M12" s="23"/>
      <c r="N12" s="23"/>
      <c r="O12" s="23">
        <v>64</v>
      </c>
      <c r="P12" s="23"/>
      <c r="Q12" s="23">
        <v>27</v>
      </c>
      <c r="R12" s="23">
        <v>774</v>
      </c>
      <c r="S12" s="38">
        <f t="shared" si="0"/>
        <v>2386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>
      <c r="A13" s="19">
        <v>20</v>
      </c>
      <c r="B13" s="36">
        <v>2114733</v>
      </c>
      <c r="C13" s="4" t="s">
        <v>46</v>
      </c>
      <c r="D13" s="18" t="s">
        <v>35</v>
      </c>
      <c r="E13" s="4" t="s">
        <v>36</v>
      </c>
      <c r="F13" s="42" t="s">
        <v>63</v>
      </c>
      <c r="G13" s="18" t="s">
        <v>24</v>
      </c>
      <c r="H13" s="23">
        <v>8404</v>
      </c>
      <c r="I13" s="23">
        <v>1841</v>
      </c>
      <c r="J13" s="23">
        <v>6416</v>
      </c>
      <c r="K13" s="23">
        <v>2008</v>
      </c>
      <c r="L13" s="23">
        <v>132</v>
      </c>
      <c r="M13" s="23">
        <v>2990</v>
      </c>
      <c r="N13" s="23">
        <v>2528</v>
      </c>
      <c r="O13" s="23">
        <v>645</v>
      </c>
      <c r="P13" s="23">
        <v>5006</v>
      </c>
      <c r="Q13" s="23">
        <v>590</v>
      </c>
      <c r="R13" s="23">
        <v>1942</v>
      </c>
      <c r="S13" s="38">
        <f t="shared" si="0"/>
        <v>32502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>
      <c r="A14" s="19">
        <v>49</v>
      </c>
      <c r="B14" s="36">
        <v>2115929</v>
      </c>
      <c r="C14" s="4" t="s">
        <v>47</v>
      </c>
      <c r="D14" s="18" t="s">
        <v>35</v>
      </c>
      <c r="E14" s="4" t="s">
        <v>36</v>
      </c>
      <c r="F14" s="42" t="s">
        <v>72</v>
      </c>
      <c r="G14" s="18" t="s">
        <v>24</v>
      </c>
      <c r="H14" s="23">
        <v>11799</v>
      </c>
      <c r="I14" s="23">
        <v>1510</v>
      </c>
      <c r="J14" s="23">
        <v>6673</v>
      </c>
      <c r="K14" s="23">
        <v>3111</v>
      </c>
      <c r="L14" s="23">
        <v>132</v>
      </c>
      <c r="M14" s="23">
        <v>3209</v>
      </c>
      <c r="N14" s="23">
        <v>1216</v>
      </c>
      <c r="O14" s="23">
        <v>1023</v>
      </c>
      <c r="P14" s="23">
        <v>5445</v>
      </c>
      <c r="Q14" s="23">
        <v>516</v>
      </c>
      <c r="R14" s="23">
        <v>2338</v>
      </c>
      <c r="S14" s="38">
        <f t="shared" si="0"/>
        <v>36972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>
      <c r="A15" s="19">
        <v>9</v>
      </c>
      <c r="B15" s="36">
        <v>2116898</v>
      </c>
      <c r="C15" s="4" t="s">
        <v>48</v>
      </c>
      <c r="D15" s="36">
        <v>1</v>
      </c>
      <c r="E15" s="4" t="s">
        <v>36</v>
      </c>
      <c r="F15" s="42" t="s">
        <v>59</v>
      </c>
      <c r="G15" s="18" t="s">
        <v>24</v>
      </c>
      <c r="H15" s="23"/>
      <c r="I15" s="23">
        <v>300</v>
      </c>
      <c r="J15" s="23"/>
      <c r="K15" s="23"/>
      <c r="L15" s="23"/>
      <c r="M15" s="23"/>
      <c r="N15" s="23"/>
      <c r="O15" s="23"/>
      <c r="P15" s="23"/>
      <c r="Q15" s="23">
        <v>71</v>
      </c>
      <c r="R15" s="23"/>
      <c r="S15" s="38">
        <f t="shared" si="0"/>
        <v>371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>
      <c r="A16" s="19">
        <v>8</v>
      </c>
      <c r="B16" s="46">
        <v>2217153</v>
      </c>
      <c r="C16" s="47" t="s">
        <v>49</v>
      </c>
      <c r="D16" s="49" t="s">
        <v>35</v>
      </c>
      <c r="E16" s="47" t="s">
        <v>36</v>
      </c>
      <c r="F16" s="48" t="s">
        <v>58</v>
      </c>
      <c r="G16" s="18" t="s">
        <v>24</v>
      </c>
      <c r="H16" s="23"/>
      <c r="I16" s="23">
        <v>42</v>
      </c>
      <c r="J16" s="23"/>
      <c r="K16" s="23"/>
      <c r="L16" s="23"/>
      <c r="M16" s="23"/>
      <c r="N16" s="23"/>
      <c r="O16" s="23"/>
      <c r="P16" s="23"/>
      <c r="Q16" s="23"/>
      <c r="R16" s="23"/>
      <c r="S16" s="38">
        <f t="shared" si="0"/>
        <v>42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>
      <c r="A17" s="19">
        <v>2</v>
      </c>
      <c r="B17" s="46">
        <v>2219169</v>
      </c>
      <c r="C17" s="47" t="s">
        <v>50</v>
      </c>
      <c r="D17" s="46">
        <v>1</v>
      </c>
      <c r="E17" s="47" t="s">
        <v>36</v>
      </c>
      <c r="F17" s="48" t="s">
        <v>56</v>
      </c>
      <c r="G17" s="18" t="s">
        <v>24</v>
      </c>
      <c r="H17" s="23"/>
      <c r="I17" s="23"/>
      <c r="J17" s="23"/>
      <c r="K17" s="23">
        <v>1600</v>
      </c>
      <c r="L17" s="23"/>
      <c r="M17" s="23"/>
      <c r="N17" s="23"/>
      <c r="O17" s="23"/>
      <c r="P17" s="23"/>
      <c r="Q17" s="23"/>
      <c r="R17" s="23"/>
      <c r="S17" s="38">
        <f t="shared" si="0"/>
        <v>1600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>
      <c r="A18" s="19">
        <v>25</v>
      </c>
      <c r="B18" s="46">
        <v>2225712</v>
      </c>
      <c r="C18" s="47" t="s">
        <v>51</v>
      </c>
      <c r="D18" s="46">
        <v>1</v>
      </c>
      <c r="E18" s="47" t="s">
        <v>36</v>
      </c>
      <c r="F18" s="48" t="s">
        <v>65</v>
      </c>
      <c r="G18" s="18" t="s">
        <v>24</v>
      </c>
      <c r="H18" s="23">
        <v>288</v>
      </c>
      <c r="I18" s="23"/>
      <c r="J18" s="23">
        <v>273</v>
      </c>
      <c r="K18" s="23"/>
      <c r="L18" s="23"/>
      <c r="M18" s="23">
        <v>900</v>
      </c>
      <c r="N18" s="23">
        <v>748</v>
      </c>
      <c r="O18" s="23"/>
      <c r="P18" s="23">
        <v>400</v>
      </c>
      <c r="Q18" s="23">
        <v>33</v>
      </c>
      <c r="R18" s="23">
        <v>200</v>
      </c>
      <c r="S18" s="38">
        <f t="shared" si="0"/>
        <v>2842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>
      <c r="A19" s="19">
        <v>22</v>
      </c>
      <c r="B19" s="46">
        <v>2229383</v>
      </c>
      <c r="C19" s="47" t="s">
        <v>52</v>
      </c>
      <c r="D19" s="46">
        <v>1</v>
      </c>
      <c r="E19" s="47" t="s">
        <v>36</v>
      </c>
      <c r="F19" s="48" t="s">
        <v>64</v>
      </c>
      <c r="G19" s="18" t="s">
        <v>24</v>
      </c>
      <c r="H19" s="23"/>
      <c r="I19" s="23"/>
      <c r="J19" s="23">
        <v>9</v>
      </c>
      <c r="K19" s="23"/>
      <c r="L19" s="23">
        <v>767</v>
      </c>
      <c r="M19" s="23"/>
      <c r="N19" s="23"/>
      <c r="O19" s="23">
        <v>878</v>
      </c>
      <c r="P19" s="23"/>
      <c r="Q19" s="23">
        <v>497</v>
      </c>
      <c r="R19" s="23">
        <v>200</v>
      </c>
      <c r="S19" s="38">
        <f t="shared" si="0"/>
        <v>2351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>
      <c r="A20" s="19">
        <v>41</v>
      </c>
      <c r="B20" s="46">
        <v>2262534</v>
      </c>
      <c r="C20" s="47" t="s">
        <v>53</v>
      </c>
      <c r="D20" s="49" t="s">
        <v>35</v>
      </c>
      <c r="E20" s="47" t="s">
        <v>36</v>
      </c>
      <c r="F20" s="48" t="s">
        <v>70</v>
      </c>
      <c r="G20" s="18" t="s">
        <v>24</v>
      </c>
      <c r="H20" s="23"/>
      <c r="I20" s="23">
        <v>189</v>
      </c>
      <c r="J20" s="23"/>
      <c r="K20" s="23"/>
      <c r="L20" s="23"/>
      <c r="M20" s="23"/>
      <c r="N20" s="23"/>
      <c r="O20" s="23">
        <v>130</v>
      </c>
      <c r="P20" s="23"/>
      <c r="Q20" s="23">
        <v>2</v>
      </c>
      <c r="R20" s="23">
        <v>280</v>
      </c>
      <c r="S20" s="38">
        <f t="shared" si="0"/>
        <v>601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>
      <c r="A21" s="19">
        <v>1</v>
      </c>
      <c r="B21" s="46">
        <v>2280466</v>
      </c>
      <c r="C21" s="47" t="s">
        <v>54</v>
      </c>
      <c r="D21" s="46">
        <v>1</v>
      </c>
      <c r="E21" s="47" t="s">
        <v>36</v>
      </c>
      <c r="F21" s="48" t="s">
        <v>73</v>
      </c>
      <c r="G21" s="18" t="s">
        <v>24</v>
      </c>
      <c r="H21" s="23"/>
      <c r="I21" s="23"/>
      <c r="J21" s="23"/>
      <c r="K21" s="23">
        <v>300</v>
      </c>
      <c r="L21" s="23"/>
      <c r="M21" s="23"/>
      <c r="N21" s="23"/>
      <c r="O21" s="23"/>
      <c r="P21" s="23"/>
      <c r="Q21" s="23"/>
      <c r="R21" s="23"/>
      <c r="S21" s="38">
        <f t="shared" si="0"/>
        <v>300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>
      <c r="A22" s="19">
        <v>13</v>
      </c>
      <c r="B22" s="46">
        <v>2291129</v>
      </c>
      <c r="C22" s="47" t="s">
        <v>74</v>
      </c>
      <c r="D22" s="46">
        <v>1</v>
      </c>
      <c r="E22" s="47" t="s">
        <v>36</v>
      </c>
      <c r="F22" s="48" t="s">
        <v>61</v>
      </c>
      <c r="G22" s="18" t="s">
        <v>24</v>
      </c>
      <c r="H22" s="23"/>
      <c r="I22" s="23"/>
      <c r="J22" s="23"/>
      <c r="K22" s="23"/>
      <c r="L22" s="23">
        <v>3057</v>
      </c>
      <c r="M22" s="23"/>
      <c r="N22" s="23"/>
      <c r="O22" s="23">
        <v>556</v>
      </c>
      <c r="P22" s="23"/>
      <c r="Q22" s="23">
        <v>409</v>
      </c>
      <c r="R22" s="23"/>
      <c r="S22" s="38">
        <f t="shared" si="0"/>
        <v>4022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33" customFormat="1">
      <c r="A23" s="24"/>
      <c r="B23" s="25" t="s">
        <v>28</v>
      </c>
      <c r="C23" s="26"/>
      <c r="D23" s="25"/>
      <c r="E23" s="26"/>
      <c r="F23" s="1"/>
      <c r="G23" s="25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>
        <f>SUM(S5:S22)</f>
        <v>219845</v>
      </c>
      <c r="T23" s="28"/>
      <c r="U23" s="28"/>
      <c r="V23" s="29"/>
      <c r="W23" s="30"/>
      <c r="X23" s="30"/>
      <c r="Y23" s="31"/>
      <c r="Z23" s="32"/>
      <c r="AA23" s="31"/>
      <c r="AB23" s="31"/>
      <c r="AC23" s="31"/>
      <c r="AD23" s="30"/>
      <c r="AE23" s="30"/>
      <c r="AF23" s="30"/>
    </row>
    <row r="24" spans="1:32">
      <c r="B24" s="45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40"/>
    </row>
    <row r="25" spans="1:32">
      <c r="B25" s="28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</sheetData>
  <autoFilter ref="A4:S25"/>
  <sortState ref="A5:AF22">
    <sortCondition ref="B5:B2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C6" sqref="C6"/>
    </sheetView>
  </sheetViews>
  <sheetFormatPr defaultRowHeight="1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6" customFormat="1">
      <c r="A1" s="37" t="s">
        <v>36</v>
      </c>
      <c r="C1" s="37" t="s">
        <v>37</v>
      </c>
    </row>
    <row r="2" spans="1:5" s="16" customFormat="1"/>
    <row r="3" spans="1:5">
      <c r="A3" s="17" t="s">
        <v>20</v>
      </c>
      <c r="B3" s="17" t="s">
        <v>21</v>
      </c>
      <c r="C3" s="13" t="s">
        <v>19</v>
      </c>
      <c r="D3" s="13" t="s">
        <v>4</v>
      </c>
      <c r="E3" s="13" t="s">
        <v>5</v>
      </c>
    </row>
    <row r="4" spans="1:5">
      <c r="A4" s="18">
        <v>1</v>
      </c>
      <c r="B4" s="15" t="s">
        <v>6</v>
      </c>
      <c r="C4" s="20" t="s">
        <v>27</v>
      </c>
      <c r="D4" s="20" t="s">
        <v>55</v>
      </c>
      <c r="E4" s="50" t="s">
        <v>75</v>
      </c>
    </row>
    <row r="5" spans="1:5">
      <c r="A5" s="18">
        <v>2</v>
      </c>
      <c r="B5" s="15" t="s">
        <v>7</v>
      </c>
      <c r="C5" s="21" t="s">
        <v>25</v>
      </c>
      <c r="D5" s="22" t="s">
        <v>55</v>
      </c>
      <c r="E5" s="51"/>
    </row>
    <row r="6" spans="1:5">
      <c r="A6" s="18">
        <v>3</v>
      </c>
      <c r="B6" s="15" t="s">
        <v>8</v>
      </c>
      <c r="C6" s="20" t="s">
        <v>26</v>
      </c>
      <c r="D6" s="20" t="s">
        <v>55</v>
      </c>
      <c r="E6" s="51"/>
    </row>
    <row r="7" spans="1:5">
      <c r="A7" s="18">
        <v>4</v>
      </c>
      <c r="B7" s="15" t="s">
        <v>9</v>
      </c>
      <c r="C7" s="20" t="s">
        <v>32</v>
      </c>
      <c r="D7" s="20" t="s">
        <v>55</v>
      </c>
      <c r="E7" s="51"/>
    </row>
    <row r="8" spans="1:5">
      <c r="A8" s="18">
        <v>5</v>
      </c>
      <c r="B8" s="15" t="s">
        <v>10</v>
      </c>
      <c r="C8" s="22" t="s">
        <v>29</v>
      </c>
      <c r="D8" s="22" t="s">
        <v>55</v>
      </c>
      <c r="E8" s="51"/>
    </row>
    <row r="9" spans="1:5">
      <c r="A9" s="18">
        <v>6</v>
      </c>
      <c r="B9" s="15" t="s">
        <v>11</v>
      </c>
      <c r="C9" s="20" t="s">
        <v>30</v>
      </c>
      <c r="D9" s="20" t="s">
        <v>55</v>
      </c>
      <c r="E9" s="51"/>
    </row>
    <row r="10" spans="1:5">
      <c r="A10" s="18">
        <v>7</v>
      </c>
      <c r="B10" s="15" t="s">
        <v>12</v>
      </c>
      <c r="C10" s="20" t="s">
        <v>34</v>
      </c>
      <c r="D10" s="20" t="s">
        <v>55</v>
      </c>
      <c r="E10" s="51"/>
    </row>
    <row r="11" spans="1:5">
      <c r="A11" s="18">
        <v>8</v>
      </c>
      <c r="B11" s="15" t="s">
        <v>13</v>
      </c>
      <c r="C11" s="20" t="s">
        <v>33</v>
      </c>
      <c r="D11" s="20" t="s">
        <v>55</v>
      </c>
      <c r="E11" s="51"/>
    </row>
    <row r="12" spans="1:5">
      <c r="A12" s="18">
        <v>9</v>
      </c>
      <c r="B12" s="15" t="s">
        <v>14</v>
      </c>
      <c r="C12" s="20" t="s">
        <v>31</v>
      </c>
      <c r="D12" s="20" t="s">
        <v>55</v>
      </c>
      <c r="E12" s="51"/>
    </row>
    <row r="13" spans="1:5">
      <c r="A13" s="18">
        <v>10</v>
      </c>
      <c r="B13" s="15" t="s">
        <v>15</v>
      </c>
      <c r="C13" s="20" t="s">
        <v>76</v>
      </c>
      <c r="D13" s="20" t="s">
        <v>55</v>
      </c>
      <c r="E13" s="51"/>
    </row>
    <row r="14" spans="1:5">
      <c r="A14" s="18">
        <v>11</v>
      </c>
      <c r="B14" s="15" t="s">
        <v>16</v>
      </c>
      <c r="C14" s="41" t="s">
        <v>77</v>
      </c>
      <c r="D14" s="20" t="s">
        <v>55</v>
      </c>
      <c r="E14" s="52"/>
    </row>
  </sheetData>
  <mergeCells count="1">
    <mergeCell ref="E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2016-10-10T07:51:37Z</dcterms:modified>
</cp:coreProperties>
</file>